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Лист1!$A$1:$J$73</definedName>
  </definedNames>
  <calcPr calcId="152511"/>
</workbook>
</file>

<file path=xl/calcChain.xml><?xml version="1.0" encoding="utf-8"?>
<calcChain xmlns="http://schemas.openxmlformats.org/spreadsheetml/2006/main">
  <c r="F44" i="1" l="1"/>
  <c r="G44" i="1" s="1"/>
  <c r="I44" i="1" s="1"/>
  <c r="J44" i="1" s="1"/>
  <c r="J29" i="1"/>
  <c r="J30" i="1"/>
  <c r="J34" i="1"/>
  <c r="J40" i="1"/>
  <c r="J41" i="1"/>
  <c r="J48" i="1"/>
  <c r="J50" i="1"/>
  <c r="J55" i="1"/>
  <c r="J61" i="1"/>
  <c r="J64" i="1"/>
  <c r="H60" i="1"/>
  <c r="H59" i="1"/>
  <c r="H58" i="1"/>
  <c r="H57" i="1"/>
  <c r="H56" i="1"/>
  <c r="H54" i="1"/>
  <c r="H39" i="1"/>
  <c r="H38" i="1"/>
  <c r="F52" i="1" l="1"/>
  <c r="F51" i="1"/>
  <c r="F49" i="1"/>
  <c r="F45" i="1"/>
  <c r="F43" i="1"/>
  <c r="F42" i="1"/>
  <c r="F36" i="1"/>
  <c r="F33" i="1"/>
  <c r="F31" i="1"/>
  <c r="F27" i="1"/>
  <c r="F53" i="1" l="1"/>
  <c r="F35" i="1" l="1"/>
  <c r="F32" i="1"/>
  <c r="F54" i="1" l="1"/>
  <c r="F37" i="1"/>
  <c r="G39" i="1" l="1"/>
  <c r="I39" i="1" s="1"/>
  <c r="J39" i="1" s="1"/>
  <c r="G33" i="1"/>
  <c r="I33" i="1" s="1"/>
  <c r="J33" i="1" s="1"/>
  <c r="G27" i="1"/>
  <c r="G43" i="1"/>
  <c r="G42" i="1"/>
  <c r="I63" i="1"/>
  <c r="J63" i="1" s="1"/>
  <c r="G53" i="1"/>
  <c r="G46" i="1"/>
  <c r="G45" i="1"/>
  <c r="E32" i="1"/>
  <c r="G60" i="1"/>
  <c r="I60" i="1" s="1"/>
  <c r="J60" i="1" s="1"/>
  <c r="G59" i="1"/>
  <c r="I59" i="1" s="1"/>
  <c r="J59" i="1" s="1"/>
  <c r="G58" i="1"/>
  <c r="I58" i="1" s="1"/>
  <c r="J58" i="1" s="1"/>
  <c r="G57" i="1"/>
  <c r="I57" i="1" s="1"/>
  <c r="J57" i="1" s="1"/>
  <c r="G56" i="1"/>
  <c r="I56" i="1" s="1"/>
  <c r="J56" i="1" s="1"/>
  <c r="G32" i="1" l="1"/>
  <c r="G52" i="1"/>
  <c r="G51" i="1"/>
  <c r="G49" i="1"/>
  <c r="G31" i="1" l="1"/>
  <c r="G35" i="1"/>
  <c r="I35" i="1" s="1"/>
  <c r="J35" i="1" s="1"/>
  <c r="I27" i="1"/>
  <c r="J27" i="1" s="1"/>
  <c r="G47" i="1"/>
  <c r="E54" i="1"/>
  <c r="G54" i="1" s="1"/>
  <c r="E37" i="1"/>
  <c r="E36" i="1"/>
  <c r="I53" i="1"/>
  <c r="J53" i="1" s="1"/>
  <c r="I51" i="1"/>
  <c r="J51" i="1" s="1"/>
  <c r="I38" i="1"/>
  <c r="J38" i="1" s="1"/>
  <c r="I52" i="1"/>
  <c r="J52" i="1" s="1"/>
  <c r="G37" i="1" l="1"/>
  <c r="G36" i="1"/>
  <c r="F28" i="1"/>
  <c r="I43" i="1"/>
  <c r="J43" i="1" s="1"/>
  <c r="I31" i="1"/>
  <c r="J31" i="1" s="1"/>
  <c r="I54" i="1"/>
  <c r="J54" i="1" s="1"/>
  <c r="I32" i="1"/>
  <c r="J32" i="1" s="1"/>
  <c r="I46" i="1"/>
  <c r="J46" i="1" s="1"/>
  <c r="I42" i="1"/>
  <c r="J42" i="1" s="1"/>
  <c r="I47" i="1"/>
  <c r="J47" i="1" s="1"/>
  <c r="I49" i="1"/>
  <c r="J49" i="1" s="1"/>
  <c r="I45" i="1"/>
  <c r="J45" i="1" s="1"/>
  <c r="G28" i="1" l="1"/>
  <c r="I28" i="1" s="1"/>
  <c r="J28" i="1" s="1"/>
  <c r="I36" i="1"/>
  <c r="J36" i="1" s="1"/>
  <c r="I37" i="1" l="1"/>
  <c r="J37" i="1" s="1"/>
  <c r="I62" i="1" l="1"/>
  <c r="J62" i="1" l="1"/>
  <c r="I65" i="1"/>
  <c r="J65" i="1" l="1"/>
  <c r="I66" i="1"/>
</calcChain>
</file>

<file path=xl/sharedStrings.xml><?xml version="1.0" encoding="utf-8"?>
<sst xmlns="http://schemas.openxmlformats.org/spreadsheetml/2006/main" count="128" uniqueCount="112">
  <si>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</si>
  <si>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</si>
  <si>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</si>
  <si>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</si>
  <si>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</si>
  <si>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</si>
  <si>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</si>
  <si>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</si>
  <si>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</si>
  <si>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</si>
  <si>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</si>
  <si>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</si>
  <si>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</si>
  <si>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</si>
  <si>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</si>
  <si>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42-011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</si>
  <si>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</si>
  <si>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</si>
  <si>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</si>
  <si>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</si>
  <si>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</si>
  <si>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</si>
  <si>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</si>
  <si>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</si>
  <si>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</si>
  <si>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</si>
  <si>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</si>
  <si>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</si>
  <si>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</si>
  <si>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</si>
  <si>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</si>
  <si>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</si>
  <si>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</si>
  <si>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</si>
  <si>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</si>
  <si>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</si>
  <si>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</si>
  <si>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</si>
  <si>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</si>
  <si>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</si>
  <si>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</si>
  <si>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</si>
  <si>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</si>
  <si>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</si>
  <si>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</si>
  <si>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</si>
  <si>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</si>
  <si>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</si>
  <si>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</si>
  <si>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</si>
  <si>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</si>
  <si>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</si>
  <si>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</si>
  <si>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шт.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</si>
  <si>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</si>
  <si>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</si>
  <si>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</si>
  <si>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</si>
  <si>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</si>
  <si>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</si>
  <si>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</si>
  <si>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</si>
  <si>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</si>
  <si>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</si>
  <si>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</si>
  <si>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</si>
  <si>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</si>
  <si>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</si>
  <si>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</si>
  <si>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</si>
  <si>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 xml:space="preserve"> Проведение технических осмотров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</si>
  <si>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</si>
  <si>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</si>
  <si>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</si>
  <si>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</si>
  <si>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</si>
  <si>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</si>
  <si>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</si>
  <si>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</si>
  <si>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</si>
  <si>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</si>
  <si>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</si>
  <si>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</si>
  <si>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</si>
  <si>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</si>
  <si>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</si>
  <si>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</si>
  <si>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</si>
  <si>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</si>
  <si>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</si>
  <si>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Уборка  грунта и  зеленных насождений</t>
  </si>
  <si>
    <t>г. Ухта</t>
  </si>
  <si>
    <t>Подметание территории 1 класса с усовершенствованным покрытием (вх. площадки)</t>
  </si>
  <si>
    <t xml:space="preserve">Подметание территории 1 класса с усовершенствованным покрытием (проезд, тротуар) </t>
  </si>
  <si>
    <t xml:space="preserve">1 раза в неделю -26 </t>
  </si>
  <si>
    <t>Подметание свежего снега без предварительной обработки территории 1 класса с усовершенствованным покрытием (вх.площадки)</t>
  </si>
  <si>
    <t>Погрузчик ПУГ -1</t>
  </si>
  <si>
    <t>маш/час</t>
  </si>
  <si>
    <t>в дни снегопада</t>
  </si>
  <si>
    <t>3 раза в неделю - 78</t>
  </si>
  <si>
    <t xml:space="preserve">Аварийное  обслуживание (ХВ, отведение сточных вод, эл.энергия, т/энергия) </t>
  </si>
  <si>
    <t>1 раза в месяц - 6</t>
  </si>
  <si>
    <t>администрации МОГО "Ухта"</t>
  </si>
  <si>
    <t>Чернова</t>
  </si>
  <si>
    <t>Количество квартир</t>
  </si>
  <si>
    <t>к постановлению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</si>
  <si>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43 по ул. Чернова в г. Ухта</t>
  </si>
  <si>
    <t>Непредвиденные расходы (10%)</t>
  </si>
  <si>
    <t>42-011 прим</t>
  </si>
  <si>
    <t>Осмотр ХВ, отведение сточных вод</t>
  </si>
  <si>
    <t>Приложение № 2</t>
  </si>
  <si>
    <t>от 17 декабря 2021 г. № 3264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</si>
</sst>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6" fillId="0" borderId="3" xfId="0" applyNumberFormat="1" applyFont="1" applyBorder="1" applyAlignment="1">
      <alignment horizontal="center" vertical="center" wrapText="1"/>
    </xf>
    <xf numFmtId="43" fontId="12" fillId="0" borderId="3" xfId="0" applyNumberFormat="1" applyFont="1" applyBorder="1" applyAlignment="1">
      <alignment horizontal="center" vertical="center" wrapText="1"/>
    </xf>
    <xf numFmtId="0" fontId="11" fillId="0" borderId="0" xfId="0" applyFont="1"/>
    <xf numFmtId="43" fontId="13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3" fontId="15" fillId="0" borderId="0" xfId="0" applyNumberFormat="1" applyFont="1"/>
    <xf numFmtId="2" fontId="11" fillId="0" borderId="0" xfId="0" applyNumberFormat="1" applyFont="1"/>
    <xf numFmtId="43" fontId="16" fillId="0" borderId="0" xfId="0" applyNumberFormat="1" applyFont="1"/>
    <xf numFmtId="0" fontId="6" fillId="2" borderId="3" xfId="0" applyFont="1" applyFill="1" applyBorder="1" applyAlignment="1">
      <alignment vertical="center" wrapText="1"/>
    </xf>
    <xf numFmtId="0" fontId="5" fillId="2" borderId="3" xfId="1" applyFont="1" applyFill="1" applyBorder="1" applyAlignment="1" applyProtection="1">
      <alignment horizontal="center" vertical="top" wrapText="1"/>
      <protection hidden="1"/>
    </xf>
    <xf numFmtId="49" fontId="5" fillId="2" borderId="3" xfId="1" applyNumberFormat="1" applyFont="1" applyFill="1" applyBorder="1" applyAlignment="1" applyProtection="1">
      <alignment horizontal="left" vertical="top" wrapText="1"/>
      <protection hidden="1"/>
    </xf>
    <xf numFmtId="2" fontId="5" fillId="2" borderId="3" xfId="1" applyNumberFormat="1" applyFont="1" applyFill="1" applyBorder="1" applyAlignment="1" applyProtection="1">
      <alignment horizontal="center" vertical="top" wrapText="1"/>
      <protection hidden="1"/>
    </xf>
    <xf numFmtId="0" fontId="5" fillId="2" borderId="3" xfId="0" applyFont="1" applyFill="1" applyBorder="1" applyAlignment="1">
      <alignment horizontal="center" vertical="center" wrapText="1"/>
    </xf>
    <xf numFmtId="43" fontId="5" fillId="2" borderId="3" xfId="0" applyNumberFormat="1" applyFont="1" applyFill="1" applyBorder="1" applyAlignment="1">
      <alignment horizontal="center" vertical="center" wrapText="1"/>
    </xf>
    <xf numFmtId="43" fontId="5" fillId="2" borderId="3" xfId="1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3" fontId="5" fillId="2" borderId="3" xfId="0" applyNumberFormat="1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2" fontId="10" fillId="2" borderId="3" xfId="0" applyNumberFormat="1" applyFont="1" applyFill="1" applyBorder="1" applyAlignment="1">
      <alignment horizontal="right" vertical="center" wrapText="1"/>
    </xf>
    <xf numFmtId="2" fontId="10" fillId="2" borderId="3" xfId="0" applyNumberFormat="1" applyFont="1" applyFill="1" applyBorder="1" applyAlignment="1">
      <alignment horizontal="right" vertical="center" wrapText="1" indent="3"/>
    </xf>
    <xf numFmtId="2" fontId="0" fillId="0" borderId="0" xfId="0" applyNumberFormat="1" applyAlignment="1">
      <alignment horizontal="right"/>
    </xf>
    <xf numFmtId="164" fontId="4" fillId="0" borderId="0" xfId="0" applyNumberFormat="1" applyFont="1" applyFill="1" applyBorder="1" applyAlignment="1">
      <alignment wrapText="1"/>
    </xf>
    <xf numFmtId="0" fontId="17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0" fontId="18" fillId="0" borderId="0" xfId="0" applyFont="1" applyFill="1" applyAlignment="1">
      <alignment wrapText="1"/>
    </xf>
    <xf numFmtId="0" fontId="18" fillId="0" borderId="0" xfId="0" applyFont="1" applyFill="1" applyAlignment="1"/>
    <xf numFmtId="2" fontId="5" fillId="2" borderId="3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wrapText="1"/>
    </xf>
    <xf numFmtId="0" fontId="1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view="pageBreakPreview" zoomScale="60" zoomScaleNormal="100" workbookViewId="0">
      <selection activeCell="H12" sqref="H12"/>
    </sheetView>
  </sheetViews>
  <sheetFormatPr defaultRowHeight="15" x14ac:dyDescent="0.25"/>
  <cols>
    <col min="1" max="1" width="12" customWidth="1"/>
    <col min="2" max="2" width="45.7109375" style="12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ht="1.5" customHeight="1" x14ac:dyDescent="0.25">
      <c r="A1" s="69"/>
      <c r="B1" s="69"/>
      <c r="D1" s="70"/>
      <c r="E1" s="70"/>
      <c r="F1" s="70"/>
      <c r="G1" s="70"/>
      <c r="H1" s="70"/>
      <c r="I1" s="70"/>
      <c r="J1" s="70"/>
    </row>
    <row r="2" spans="1:10" ht="15" hidden="1" customHeight="1" x14ac:dyDescent="0.25">
      <c r="D2" s="51"/>
      <c r="E2" s="53"/>
      <c r="F2" s="78"/>
      <c r="G2" s="78"/>
      <c r="H2" s="78"/>
      <c r="I2" s="78"/>
      <c r="J2" s="78"/>
    </row>
    <row r="3" spans="1:10" ht="15" hidden="1" customHeight="1" x14ac:dyDescent="0.25">
      <c r="D3" s="51"/>
      <c r="E3" s="70"/>
      <c r="F3" s="70"/>
      <c r="G3" s="70"/>
      <c r="H3" s="70"/>
      <c r="I3" s="70"/>
      <c r="J3" s="70"/>
    </row>
    <row r="4" spans="1:10" ht="15" hidden="1" customHeight="1" x14ac:dyDescent="0.25">
      <c r="D4" s="51"/>
      <c r="E4" s="54"/>
      <c r="F4" s="78"/>
      <c r="G4" s="78"/>
      <c r="H4" s="78"/>
      <c r="I4" s="78"/>
      <c r="J4" s="78"/>
    </row>
    <row r="5" spans="1:10" ht="15" hidden="1" customHeight="1" x14ac:dyDescent="0.25">
      <c r="D5" s="52"/>
      <c r="E5" s="55"/>
      <c r="F5" s="56"/>
      <c r="G5" s="79"/>
      <c r="H5" s="79"/>
      <c r="I5" s="79"/>
      <c r="J5" s="79"/>
    </row>
    <row r="6" spans="1:10" ht="15" customHeight="1" x14ac:dyDescent="0.25">
      <c r="D6" s="52"/>
      <c r="E6" s="55"/>
      <c r="F6" s="56"/>
      <c r="G6" s="80" t="s">
        <v>110</v>
      </c>
      <c r="H6" s="80"/>
      <c r="I6" s="80"/>
      <c r="J6" s="80"/>
    </row>
    <row r="7" spans="1:10" ht="15" customHeight="1" x14ac:dyDescent="0.25">
      <c r="D7" s="52"/>
      <c r="E7" s="55"/>
      <c r="F7" s="56"/>
      <c r="G7" s="80" t="s">
        <v>105</v>
      </c>
      <c r="H7" s="80"/>
      <c r="I7" s="80"/>
      <c r="J7" s="80"/>
    </row>
    <row r="8" spans="1:10" ht="15" customHeight="1" x14ac:dyDescent="0.25">
      <c r="D8" s="52"/>
      <c r="E8" s="55"/>
      <c r="F8" s="56"/>
      <c r="G8" s="80" t="s">
        <v>102</v>
      </c>
      <c r="H8" s="80"/>
      <c r="I8" s="80"/>
      <c r="J8" s="80"/>
    </row>
    <row r="9" spans="1:10" ht="15" customHeight="1" x14ac:dyDescent="0.25">
      <c r="D9" s="52"/>
      <c r="E9" s="55"/>
      <c r="F9" s="56"/>
      <c r="G9" s="80" t="s">
        <v>111</v>
      </c>
      <c r="H9" s="80"/>
      <c r="I9" s="80"/>
      <c r="J9" s="80"/>
    </row>
    <row r="10" spans="1:10" ht="35.25" customHeight="1" x14ac:dyDescent="0.25"/>
    <row r="11" spans="1:10" x14ac:dyDescent="0.25">
      <c r="B11" s="71" t="s">
        <v>0</v>
      </c>
      <c r="C11" s="71"/>
      <c r="D11" s="72" t="s">
        <v>91</v>
      </c>
      <c r="E11" s="73"/>
    </row>
    <row r="12" spans="1:10" x14ac:dyDescent="0.25">
      <c r="B12" s="71" t="s">
        <v>1</v>
      </c>
      <c r="C12" s="71"/>
      <c r="D12" s="72" t="s">
        <v>103</v>
      </c>
      <c r="E12" s="73"/>
    </row>
    <row r="13" spans="1:10" x14ac:dyDescent="0.25">
      <c r="B13" s="71" t="s">
        <v>2</v>
      </c>
      <c r="C13" s="71"/>
      <c r="D13" s="72">
        <v>43</v>
      </c>
      <c r="E13" s="73"/>
    </row>
    <row r="14" spans="1:10" x14ac:dyDescent="0.25">
      <c r="B14" s="71" t="s">
        <v>3</v>
      </c>
      <c r="C14" s="71"/>
      <c r="D14" s="72">
        <v>1958</v>
      </c>
      <c r="E14" s="73"/>
    </row>
    <row r="15" spans="1:10" x14ac:dyDescent="0.25">
      <c r="B15" s="71" t="s">
        <v>4</v>
      </c>
      <c r="C15" s="71"/>
      <c r="D15" s="72"/>
      <c r="E15" s="73"/>
    </row>
    <row r="16" spans="1:10" x14ac:dyDescent="0.25">
      <c r="B16" s="71" t="s">
        <v>5</v>
      </c>
      <c r="C16" s="71"/>
      <c r="D16" s="72">
        <v>1</v>
      </c>
      <c r="E16" s="73"/>
    </row>
    <row r="17" spans="1:10" x14ac:dyDescent="0.25">
      <c r="B17" s="71" t="s">
        <v>6</v>
      </c>
      <c r="C17" s="71"/>
      <c r="D17" s="72">
        <v>2</v>
      </c>
      <c r="E17" s="73"/>
    </row>
    <row r="18" spans="1:10" x14ac:dyDescent="0.25">
      <c r="B18" s="71" t="s">
        <v>104</v>
      </c>
      <c r="C18" s="71"/>
      <c r="D18" s="72">
        <v>4</v>
      </c>
      <c r="E18" s="73"/>
    </row>
    <row r="19" spans="1:10" x14ac:dyDescent="0.25">
      <c r="B19" s="71" t="s">
        <v>7</v>
      </c>
      <c r="C19" s="71"/>
      <c r="D19" s="74">
        <v>186.7</v>
      </c>
      <c r="E19" s="75"/>
    </row>
    <row r="20" spans="1:10" x14ac:dyDescent="0.25">
      <c r="B20" s="71" t="s">
        <v>58</v>
      </c>
      <c r="C20" s="71"/>
      <c r="D20" s="72">
        <v>126.7</v>
      </c>
      <c r="E20" s="73"/>
    </row>
    <row r="21" spans="1:10" ht="10.5" customHeight="1" x14ac:dyDescent="0.25">
      <c r="B21" s="13"/>
      <c r="C21" s="1"/>
      <c r="D21" s="2"/>
      <c r="E21" s="2"/>
    </row>
    <row r="22" spans="1:10" ht="33.75" customHeight="1" x14ac:dyDescent="0.25">
      <c r="A22" s="77" t="s">
        <v>106</v>
      </c>
      <c r="B22" s="77"/>
      <c r="C22" s="77"/>
      <c r="D22" s="77"/>
      <c r="E22" s="77"/>
      <c r="F22" s="77"/>
      <c r="G22" s="77"/>
      <c r="H22" s="77"/>
      <c r="I22" s="77"/>
      <c r="J22" s="77"/>
    </row>
    <row r="23" spans="1:10" ht="13.5" customHeight="1" x14ac:dyDescent="0.25">
      <c r="A23" s="76"/>
      <c r="B23" s="76"/>
      <c r="C23" s="76"/>
      <c r="D23" s="76"/>
      <c r="E23" s="76"/>
      <c r="F23" s="76"/>
      <c r="G23" s="76"/>
      <c r="H23" s="76"/>
      <c r="I23" s="76"/>
      <c r="J23" s="76"/>
    </row>
    <row r="24" spans="1:10" ht="60" x14ac:dyDescent="0.25">
      <c r="A24" s="8" t="s">
        <v>43</v>
      </c>
      <c r="B24" s="8" t="s">
        <v>44</v>
      </c>
      <c r="C24" s="9" t="s">
        <v>45</v>
      </c>
      <c r="D24" s="8" t="s">
        <v>46</v>
      </c>
      <c r="E24" s="24" t="s">
        <v>54</v>
      </c>
      <c r="F24" s="10" t="s">
        <v>47</v>
      </c>
      <c r="G24" s="24" t="s">
        <v>55</v>
      </c>
      <c r="H24" s="8" t="s">
        <v>8</v>
      </c>
      <c r="I24" s="11" t="s">
        <v>56</v>
      </c>
      <c r="J24" s="7" t="s">
        <v>48</v>
      </c>
    </row>
    <row r="25" spans="1:10" x14ac:dyDescent="0.25">
      <c r="A25" s="16">
        <v>1</v>
      </c>
      <c r="B25" s="16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8">
        <v>10</v>
      </c>
    </row>
    <row r="26" spans="1:10" ht="15" customHeight="1" x14ac:dyDescent="0.25">
      <c r="A26" s="59" t="s">
        <v>73</v>
      </c>
      <c r="B26" s="60"/>
      <c r="C26" s="60"/>
      <c r="D26" s="60"/>
      <c r="E26" s="60"/>
      <c r="F26" s="60"/>
      <c r="G26" s="60"/>
      <c r="H26" s="60"/>
      <c r="I26" s="60"/>
      <c r="J26" s="61"/>
    </row>
    <row r="27" spans="1:10" ht="25.5" customHeight="1" x14ac:dyDescent="0.25">
      <c r="A27" s="32" t="s">
        <v>59</v>
      </c>
      <c r="B27" s="35" t="s">
        <v>60</v>
      </c>
      <c r="C27" s="32" t="s">
        <v>25</v>
      </c>
      <c r="D27" s="42" t="s">
        <v>63</v>
      </c>
      <c r="E27" s="42">
        <v>104</v>
      </c>
      <c r="F27" s="43">
        <f>(14.8)/100</f>
        <v>0.14800000000000002</v>
      </c>
      <c r="G27" s="43">
        <f>E27*F27</f>
        <v>15.392000000000003</v>
      </c>
      <c r="H27" s="44">
        <v>257.58</v>
      </c>
      <c r="I27" s="44">
        <f>G27*H27</f>
        <v>3964.6713600000007</v>
      </c>
      <c r="J27" s="44">
        <f>I27/126.7/12</f>
        <v>2.6076501973164961</v>
      </c>
    </row>
    <row r="28" spans="1:10" ht="22.5" customHeight="1" x14ac:dyDescent="0.25">
      <c r="A28" s="32" t="s">
        <v>61</v>
      </c>
      <c r="B28" s="35" t="s">
        <v>62</v>
      </c>
      <c r="C28" s="32" t="s">
        <v>25</v>
      </c>
      <c r="D28" s="42" t="s">
        <v>64</v>
      </c>
      <c r="E28" s="42">
        <v>12</v>
      </c>
      <c r="F28" s="43">
        <f>F27</f>
        <v>0.14800000000000002</v>
      </c>
      <c r="G28" s="43">
        <f>E28*F28</f>
        <v>1.7760000000000002</v>
      </c>
      <c r="H28" s="44">
        <v>669.24</v>
      </c>
      <c r="I28" s="44">
        <f>G28*H28</f>
        <v>1188.5702400000002</v>
      </c>
      <c r="J28" s="44">
        <f t="shared" ref="J28:J65" si="0">I28/126.7/12</f>
        <v>0.78174838200473573</v>
      </c>
    </row>
    <row r="29" spans="1:10" ht="15" customHeight="1" x14ac:dyDescent="0.25">
      <c r="A29" s="65"/>
      <c r="B29" s="66"/>
      <c r="C29" s="66"/>
      <c r="D29" s="66"/>
      <c r="E29" s="66"/>
      <c r="F29" s="66"/>
      <c r="G29" s="66"/>
      <c r="H29" s="67"/>
      <c r="I29" s="28"/>
      <c r="J29" s="44">
        <f t="shared" si="0"/>
        <v>0</v>
      </c>
    </row>
    <row r="30" spans="1:10" ht="15" customHeight="1" x14ac:dyDescent="0.25">
      <c r="A30" s="65" t="s">
        <v>10</v>
      </c>
      <c r="B30" s="66"/>
      <c r="C30" s="66"/>
      <c r="D30" s="66"/>
      <c r="E30" s="66"/>
      <c r="F30" s="66"/>
      <c r="G30" s="66"/>
      <c r="H30" s="67"/>
      <c r="I30" s="28"/>
      <c r="J30" s="44">
        <f t="shared" si="0"/>
        <v>0</v>
      </c>
    </row>
    <row r="31" spans="1:10" x14ac:dyDescent="0.25">
      <c r="A31" s="45" t="s">
        <v>11</v>
      </c>
      <c r="B31" s="35" t="s">
        <v>90</v>
      </c>
      <c r="C31" s="32" t="s">
        <v>12</v>
      </c>
      <c r="D31" s="32" t="s">
        <v>101</v>
      </c>
      <c r="E31" s="32">
        <v>6</v>
      </c>
      <c r="F31" s="33">
        <f>(583.5)/1000</f>
        <v>0.58350000000000002</v>
      </c>
      <c r="G31" s="33">
        <f>ROUND(F31*E31,2)</f>
        <v>3.5</v>
      </c>
      <c r="H31" s="34">
        <v>228.97</v>
      </c>
      <c r="I31" s="33">
        <f>G31*H31</f>
        <v>801.39499999999998</v>
      </c>
      <c r="J31" s="44">
        <f t="shared" si="0"/>
        <v>0.52709484346224678</v>
      </c>
    </row>
    <row r="32" spans="1:10" ht="30" customHeight="1" x14ac:dyDescent="0.25">
      <c r="A32" s="29" t="s">
        <v>65</v>
      </c>
      <c r="B32" s="30" t="s">
        <v>92</v>
      </c>
      <c r="C32" s="31" t="s">
        <v>12</v>
      </c>
      <c r="D32" s="32" t="s">
        <v>89</v>
      </c>
      <c r="E32" s="32">
        <f>52</f>
        <v>52</v>
      </c>
      <c r="F32" s="33">
        <f>12.5/1000</f>
        <v>1.2500000000000001E-2</v>
      </c>
      <c r="G32" s="33">
        <f>ROUND(F32*E32,2)</f>
        <v>0.65</v>
      </c>
      <c r="H32" s="34">
        <v>379.87</v>
      </c>
      <c r="I32" s="33">
        <f>G32*H32</f>
        <v>246.91550000000001</v>
      </c>
      <c r="J32" s="44">
        <f t="shared" si="0"/>
        <v>0.16240167061299657</v>
      </c>
    </row>
    <row r="33" spans="1:10" ht="24.75" customHeight="1" x14ac:dyDescent="0.25">
      <c r="A33" s="29" t="s">
        <v>65</v>
      </c>
      <c r="B33" s="30" t="s">
        <v>93</v>
      </c>
      <c r="C33" s="31" t="s">
        <v>12</v>
      </c>
      <c r="D33" s="32" t="s">
        <v>94</v>
      </c>
      <c r="E33" s="32">
        <v>26</v>
      </c>
      <c r="F33" s="33">
        <f>228.2/1000</f>
        <v>0.22819999999999999</v>
      </c>
      <c r="G33" s="33">
        <f>E33*F33</f>
        <v>5.9331999999999994</v>
      </c>
      <c r="H33" s="34">
        <v>379.87</v>
      </c>
      <c r="I33" s="33">
        <f>G33*H33</f>
        <v>2253.8446839999997</v>
      </c>
      <c r="J33" s="44">
        <f t="shared" si="0"/>
        <v>1.4824024493554324</v>
      </c>
    </row>
    <row r="34" spans="1:10" ht="15" customHeight="1" x14ac:dyDescent="0.25">
      <c r="A34" s="65" t="s">
        <v>13</v>
      </c>
      <c r="B34" s="66"/>
      <c r="C34" s="66"/>
      <c r="D34" s="66"/>
      <c r="E34" s="66"/>
      <c r="F34" s="66"/>
      <c r="G34" s="66"/>
      <c r="H34" s="67"/>
      <c r="I34" s="28"/>
      <c r="J34" s="44">
        <f t="shared" si="0"/>
        <v>0</v>
      </c>
    </row>
    <row r="35" spans="1:10" s="50" customFormat="1" ht="37.5" customHeight="1" x14ac:dyDescent="0.25">
      <c r="A35" s="49" t="s">
        <v>69</v>
      </c>
      <c r="B35" s="57" t="s">
        <v>95</v>
      </c>
      <c r="C35" s="49" t="s">
        <v>12</v>
      </c>
      <c r="D35" s="46" t="s">
        <v>99</v>
      </c>
      <c r="E35" s="48">
        <v>78</v>
      </c>
      <c r="F35" s="48">
        <f>12.5/1000</f>
        <v>1.2500000000000001E-2</v>
      </c>
      <c r="G35" s="49">
        <f>E35*F35</f>
        <v>0.97500000000000009</v>
      </c>
      <c r="H35" s="48">
        <v>515.16999999999996</v>
      </c>
      <c r="I35" s="48">
        <f>G35*H35</f>
        <v>502.29075</v>
      </c>
      <c r="J35" s="44">
        <f t="shared" si="0"/>
        <v>0.33036750197316495</v>
      </c>
    </row>
    <row r="36" spans="1:10" ht="25.5" customHeight="1" x14ac:dyDescent="0.25">
      <c r="A36" s="32" t="s">
        <v>66</v>
      </c>
      <c r="B36" s="35" t="s">
        <v>67</v>
      </c>
      <c r="C36" s="32" t="s">
        <v>12</v>
      </c>
      <c r="D36" s="32" t="s">
        <v>98</v>
      </c>
      <c r="E36" s="32">
        <f>52</f>
        <v>52</v>
      </c>
      <c r="F36" s="33">
        <f>20/1000</f>
        <v>0.02</v>
      </c>
      <c r="G36" s="33">
        <f>ROUND(F36*E36,2)</f>
        <v>1.04</v>
      </c>
      <c r="H36" s="34">
        <v>3088.42</v>
      </c>
      <c r="I36" s="33">
        <f>G36*H36</f>
        <v>3211.9568000000004</v>
      </c>
      <c r="J36" s="44">
        <f t="shared" si="0"/>
        <v>2.1125735332807158</v>
      </c>
    </row>
    <row r="37" spans="1:10" ht="27" customHeight="1" x14ac:dyDescent="0.25">
      <c r="A37" s="32" t="s">
        <v>41</v>
      </c>
      <c r="B37" s="35" t="s">
        <v>68</v>
      </c>
      <c r="C37" s="32" t="s">
        <v>12</v>
      </c>
      <c r="D37" s="32" t="s">
        <v>42</v>
      </c>
      <c r="E37" s="32">
        <f>26</f>
        <v>26</v>
      </c>
      <c r="F37" s="33">
        <f>F36*0.2</f>
        <v>4.0000000000000001E-3</v>
      </c>
      <c r="G37" s="33">
        <f>ROUND(F37*E37,2)</f>
        <v>0.1</v>
      </c>
      <c r="H37" s="34">
        <v>629.66</v>
      </c>
      <c r="I37" s="34">
        <f>G37*H37</f>
        <v>62.966000000000001</v>
      </c>
      <c r="J37" s="44">
        <f t="shared" si="0"/>
        <v>4.1414101552223102E-2</v>
      </c>
    </row>
    <row r="38" spans="1:10" x14ac:dyDescent="0.25">
      <c r="A38" s="32"/>
      <c r="B38" s="35" t="s">
        <v>52</v>
      </c>
      <c r="C38" s="32" t="s">
        <v>9</v>
      </c>
      <c r="D38" s="32"/>
      <c r="E38" s="32"/>
      <c r="F38" s="33"/>
      <c r="G38" s="33">
        <v>0.5</v>
      </c>
      <c r="H38" s="33">
        <f>286.67</f>
        <v>286.67</v>
      </c>
      <c r="I38" s="33">
        <f>G38*H38</f>
        <v>143.33500000000001</v>
      </c>
      <c r="J38" s="44">
        <f t="shared" si="0"/>
        <v>9.4274533017626949E-2</v>
      </c>
    </row>
    <row r="39" spans="1:10" ht="24" x14ac:dyDescent="0.25">
      <c r="A39" s="29"/>
      <c r="B39" s="30" t="s">
        <v>96</v>
      </c>
      <c r="C39" s="31" t="s">
        <v>97</v>
      </c>
      <c r="D39" s="32" t="s">
        <v>42</v>
      </c>
      <c r="E39" s="32"/>
      <c r="F39" s="33">
        <v>1</v>
      </c>
      <c r="G39" s="33">
        <f>F39</f>
        <v>1</v>
      </c>
      <c r="H39" s="34">
        <f>1782.05</f>
        <v>1782.05</v>
      </c>
      <c r="I39" s="33">
        <f>G39*H39</f>
        <v>1782.05</v>
      </c>
      <c r="J39" s="44">
        <f t="shared" si="0"/>
        <v>1.1720928702972901</v>
      </c>
    </row>
    <row r="40" spans="1:10" ht="15" customHeight="1" x14ac:dyDescent="0.25">
      <c r="A40" s="65" t="s">
        <v>70</v>
      </c>
      <c r="B40" s="66"/>
      <c r="C40" s="66"/>
      <c r="D40" s="66"/>
      <c r="E40" s="66"/>
      <c r="F40" s="66"/>
      <c r="G40" s="66"/>
      <c r="H40" s="67"/>
      <c r="I40" s="28"/>
      <c r="J40" s="44">
        <f t="shared" si="0"/>
        <v>0</v>
      </c>
    </row>
    <row r="41" spans="1:10" ht="15" customHeight="1" x14ac:dyDescent="0.25">
      <c r="A41" s="65" t="s">
        <v>14</v>
      </c>
      <c r="B41" s="66"/>
      <c r="C41" s="66"/>
      <c r="D41" s="66"/>
      <c r="E41" s="66"/>
      <c r="F41" s="66"/>
      <c r="G41" s="66"/>
      <c r="H41" s="67"/>
      <c r="I41" s="28"/>
      <c r="J41" s="44">
        <f t="shared" si="0"/>
        <v>0</v>
      </c>
    </row>
    <row r="42" spans="1:10" x14ac:dyDescent="0.25">
      <c r="A42" s="32" t="s">
        <v>87</v>
      </c>
      <c r="B42" s="35" t="s">
        <v>88</v>
      </c>
      <c r="C42" s="32" t="s">
        <v>12</v>
      </c>
      <c r="D42" s="32">
        <v>1</v>
      </c>
      <c r="E42" s="32">
        <v>1</v>
      </c>
      <c r="F42" s="36">
        <f>375/1000</f>
        <v>0.375</v>
      </c>
      <c r="G42" s="33">
        <f t="shared" ref="G42:G45" si="1">ROUND(F42*E42,2)</f>
        <v>0.38</v>
      </c>
      <c r="H42" s="34">
        <v>1047.96</v>
      </c>
      <c r="I42" s="33">
        <f>G42*H42</f>
        <v>398.22480000000002</v>
      </c>
      <c r="J42" s="44">
        <f t="shared" si="0"/>
        <v>0.26192107340173637</v>
      </c>
    </row>
    <row r="43" spans="1:10" x14ac:dyDescent="0.25">
      <c r="A43" s="32" t="s">
        <v>15</v>
      </c>
      <c r="B43" s="35" t="s">
        <v>57</v>
      </c>
      <c r="C43" s="32" t="s">
        <v>12</v>
      </c>
      <c r="D43" s="32">
        <v>2</v>
      </c>
      <c r="E43" s="32">
        <v>2</v>
      </c>
      <c r="F43" s="36">
        <f>273/1000</f>
        <v>0.27300000000000002</v>
      </c>
      <c r="G43" s="33">
        <f t="shared" si="1"/>
        <v>0.55000000000000004</v>
      </c>
      <c r="H43" s="34">
        <v>1841.09</v>
      </c>
      <c r="I43" s="33">
        <f t="shared" ref="I43:I47" si="2">G43*H43</f>
        <v>1012.5995</v>
      </c>
      <c r="J43" s="44">
        <f t="shared" si="0"/>
        <v>0.66600861615364382</v>
      </c>
    </row>
    <row r="44" spans="1:10" x14ac:dyDescent="0.25">
      <c r="A44" s="32" t="s">
        <v>108</v>
      </c>
      <c r="B44" s="35" t="s">
        <v>109</v>
      </c>
      <c r="C44" s="32" t="s">
        <v>12</v>
      </c>
      <c r="D44" s="32">
        <v>2</v>
      </c>
      <c r="E44" s="32">
        <v>2</v>
      </c>
      <c r="F44" s="36">
        <f>273/1000</f>
        <v>0.27300000000000002</v>
      </c>
      <c r="G44" s="33">
        <f t="shared" si="1"/>
        <v>0.55000000000000004</v>
      </c>
      <c r="H44" s="34">
        <v>1841.09</v>
      </c>
      <c r="I44" s="33">
        <f t="shared" si="2"/>
        <v>1012.5995</v>
      </c>
      <c r="J44" s="44">
        <f t="shared" si="0"/>
        <v>0.66600861615364382</v>
      </c>
    </row>
    <row r="45" spans="1:10" x14ac:dyDescent="0.25">
      <c r="A45" s="32" t="s">
        <v>16</v>
      </c>
      <c r="B45" s="35" t="s">
        <v>17</v>
      </c>
      <c r="C45" s="32" t="s">
        <v>53</v>
      </c>
      <c r="D45" s="32">
        <v>2</v>
      </c>
      <c r="E45" s="32">
        <v>1</v>
      </c>
      <c r="F45" s="36">
        <f>2/100</f>
        <v>0.02</v>
      </c>
      <c r="G45" s="33">
        <f t="shared" si="1"/>
        <v>0.02</v>
      </c>
      <c r="H45" s="34">
        <v>8574.8700000000008</v>
      </c>
      <c r="I45" s="33">
        <f t="shared" si="2"/>
        <v>171.49740000000003</v>
      </c>
      <c r="J45" s="44">
        <f t="shared" si="0"/>
        <v>0.11279755327545384</v>
      </c>
    </row>
    <row r="46" spans="1:10" x14ac:dyDescent="0.25">
      <c r="A46" s="32" t="s">
        <v>18</v>
      </c>
      <c r="B46" s="35" t="s">
        <v>19</v>
      </c>
      <c r="C46" s="32" t="s">
        <v>20</v>
      </c>
      <c r="D46" s="32">
        <v>4</v>
      </c>
      <c r="E46" s="32">
        <v>4</v>
      </c>
      <c r="F46" s="36">
        <v>4</v>
      </c>
      <c r="G46" s="33">
        <f>F46*E46</f>
        <v>16</v>
      </c>
      <c r="H46" s="34">
        <v>182.61</v>
      </c>
      <c r="I46" s="33">
        <f t="shared" si="2"/>
        <v>2921.76</v>
      </c>
      <c r="J46" s="44">
        <f t="shared" si="0"/>
        <v>1.9217048145224942</v>
      </c>
    </row>
    <row r="47" spans="1:10" x14ac:dyDescent="0.25">
      <c r="A47" s="32" t="s">
        <v>21</v>
      </c>
      <c r="B47" s="35" t="s">
        <v>22</v>
      </c>
      <c r="C47" s="32" t="s">
        <v>23</v>
      </c>
      <c r="D47" s="32">
        <v>3</v>
      </c>
      <c r="E47" s="32">
        <v>3</v>
      </c>
      <c r="F47" s="36">
        <v>4</v>
      </c>
      <c r="G47" s="33">
        <f>F47*E47</f>
        <v>12</v>
      </c>
      <c r="H47" s="34">
        <v>84.99</v>
      </c>
      <c r="I47" s="33">
        <f t="shared" si="2"/>
        <v>1019.8799999999999</v>
      </c>
      <c r="J47" s="44">
        <f t="shared" si="0"/>
        <v>0.67079715864246248</v>
      </c>
    </row>
    <row r="48" spans="1:10" ht="13.5" customHeight="1" x14ac:dyDescent="0.25">
      <c r="A48" s="65" t="s">
        <v>24</v>
      </c>
      <c r="B48" s="66"/>
      <c r="C48" s="66"/>
      <c r="D48" s="66"/>
      <c r="E48" s="66"/>
      <c r="F48" s="66"/>
      <c r="G48" s="66"/>
      <c r="H48" s="67"/>
      <c r="I48" s="37"/>
      <c r="J48" s="44">
        <f t="shared" si="0"/>
        <v>0</v>
      </c>
    </row>
    <row r="49" spans="1:10" ht="28.5" customHeight="1" x14ac:dyDescent="0.25">
      <c r="A49" s="32" t="s">
        <v>51</v>
      </c>
      <c r="B49" s="35" t="s">
        <v>71</v>
      </c>
      <c r="C49" s="32" t="s">
        <v>25</v>
      </c>
      <c r="D49" s="32" t="s">
        <v>26</v>
      </c>
      <c r="E49" s="32">
        <v>10</v>
      </c>
      <c r="F49" s="33">
        <f>10/100</f>
        <v>0.1</v>
      </c>
      <c r="G49" s="33">
        <f>ROUND(F49*3,2)</f>
        <v>0.3</v>
      </c>
      <c r="H49" s="34">
        <v>2295.63</v>
      </c>
      <c r="I49" s="33">
        <f>G49*H49</f>
        <v>688.68899999999996</v>
      </c>
      <c r="J49" s="44">
        <f t="shared" si="0"/>
        <v>0.45296566692975526</v>
      </c>
    </row>
    <row r="50" spans="1:10" ht="18" customHeight="1" x14ac:dyDescent="0.25">
      <c r="A50" s="65" t="s">
        <v>27</v>
      </c>
      <c r="B50" s="66"/>
      <c r="C50" s="66"/>
      <c r="D50" s="66"/>
      <c r="E50" s="66"/>
      <c r="F50" s="66"/>
      <c r="G50" s="66"/>
      <c r="H50" s="67"/>
      <c r="I50" s="28"/>
      <c r="J50" s="44">
        <f t="shared" si="0"/>
        <v>0</v>
      </c>
    </row>
    <row r="51" spans="1:10" ht="36" x14ac:dyDescent="0.25">
      <c r="A51" s="32" t="s">
        <v>28</v>
      </c>
      <c r="B51" s="35" t="s">
        <v>29</v>
      </c>
      <c r="C51" s="32" t="s">
        <v>30</v>
      </c>
      <c r="D51" s="32">
        <v>1</v>
      </c>
      <c r="E51" s="32">
        <v>1</v>
      </c>
      <c r="F51" s="33">
        <f>720/100</f>
        <v>7.2</v>
      </c>
      <c r="G51" s="33">
        <f>F51*E51</f>
        <v>7.2</v>
      </c>
      <c r="H51" s="34">
        <v>313.57</v>
      </c>
      <c r="I51" s="33">
        <f>G51*H51</f>
        <v>2257.7040000000002</v>
      </c>
      <c r="J51" s="44">
        <f t="shared" si="0"/>
        <v>1.4849408050513022</v>
      </c>
    </row>
    <row r="52" spans="1:10" ht="24" x14ac:dyDescent="0.25">
      <c r="A52" s="32" t="s">
        <v>31</v>
      </c>
      <c r="B52" s="35" t="s">
        <v>32</v>
      </c>
      <c r="C52" s="32" t="s">
        <v>33</v>
      </c>
      <c r="D52" s="32">
        <v>1</v>
      </c>
      <c r="E52" s="32">
        <v>1</v>
      </c>
      <c r="F52" s="33">
        <f>720/1000</f>
        <v>0.72</v>
      </c>
      <c r="G52" s="33">
        <f>F52*E52</f>
        <v>0.72</v>
      </c>
      <c r="H52" s="34">
        <v>219.97</v>
      </c>
      <c r="I52" s="33">
        <f>G52*H52</f>
        <v>158.3784</v>
      </c>
      <c r="J52" s="44">
        <f t="shared" si="0"/>
        <v>0.10416890292028413</v>
      </c>
    </row>
    <row r="53" spans="1:10" ht="27" customHeight="1" x14ac:dyDescent="0.25">
      <c r="A53" s="32" t="s">
        <v>34</v>
      </c>
      <c r="B53" s="35" t="s">
        <v>35</v>
      </c>
      <c r="C53" s="32" t="s">
        <v>36</v>
      </c>
      <c r="D53" s="32">
        <v>1</v>
      </c>
      <c r="E53" s="32">
        <v>1</v>
      </c>
      <c r="F53" s="33">
        <f>24/100</f>
        <v>0.24</v>
      </c>
      <c r="G53" s="33">
        <f>F53*E53</f>
        <v>0.24</v>
      </c>
      <c r="H53" s="34">
        <v>2762.35</v>
      </c>
      <c r="I53" s="33">
        <f>H53*G53</f>
        <v>662.96399999999994</v>
      </c>
      <c r="J53" s="44">
        <f t="shared" si="0"/>
        <v>0.43604577742699285</v>
      </c>
    </row>
    <row r="54" spans="1:10" ht="27.75" customHeight="1" x14ac:dyDescent="0.25">
      <c r="A54" s="32"/>
      <c r="B54" s="38" t="s">
        <v>100</v>
      </c>
      <c r="C54" s="32" t="s">
        <v>37</v>
      </c>
      <c r="D54" s="32">
        <v>12</v>
      </c>
      <c r="E54" s="32">
        <f>12</f>
        <v>12</v>
      </c>
      <c r="F54" s="33">
        <f>D19</f>
        <v>186.7</v>
      </c>
      <c r="G54" s="33">
        <f>F54*E54</f>
        <v>2240.3999999999996</v>
      </c>
      <c r="H54" s="33">
        <f>(0.66+0.65+0.99+0.81)</f>
        <v>3.11</v>
      </c>
      <c r="I54" s="33">
        <f>G54*H54</f>
        <v>6967.6439999999984</v>
      </c>
      <c r="J54" s="44">
        <f t="shared" si="0"/>
        <v>4.5827703235990516</v>
      </c>
    </row>
    <row r="55" spans="1:10" ht="29.25" customHeight="1" x14ac:dyDescent="0.25">
      <c r="A55" s="32"/>
      <c r="B55" s="38" t="s">
        <v>74</v>
      </c>
      <c r="C55" s="32"/>
      <c r="D55" s="32"/>
      <c r="E55" s="32"/>
      <c r="F55" s="33"/>
      <c r="G55" s="33"/>
      <c r="H55" s="33"/>
      <c r="I55" s="33"/>
      <c r="J55" s="44">
        <f t="shared" si="0"/>
        <v>0</v>
      </c>
    </row>
    <row r="56" spans="1:10" ht="27.75" customHeight="1" x14ac:dyDescent="0.25">
      <c r="A56" s="32"/>
      <c r="B56" s="35" t="s">
        <v>75</v>
      </c>
      <c r="C56" s="32" t="s">
        <v>77</v>
      </c>
      <c r="D56" s="32" t="s">
        <v>85</v>
      </c>
      <c r="E56" s="32">
        <v>1</v>
      </c>
      <c r="F56" s="33">
        <v>39</v>
      </c>
      <c r="G56" s="33">
        <f t="shared" ref="G56:G60" si="3">F56</f>
        <v>39</v>
      </c>
      <c r="H56" s="33">
        <f>14.17</f>
        <v>14.17</v>
      </c>
      <c r="I56" s="33">
        <f t="shared" ref="I56:I60" si="4">G56*H56</f>
        <v>552.63</v>
      </c>
      <c r="J56" s="44">
        <f t="shared" si="0"/>
        <v>0.36347671665351222</v>
      </c>
    </row>
    <row r="57" spans="1:10" ht="27.75" customHeight="1" x14ac:dyDescent="0.25">
      <c r="A57" s="32"/>
      <c r="B57" s="35" t="s">
        <v>76</v>
      </c>
      <c r="C57" s="32" t="s">
        <v>78</v>
      </c>
      <c r="D57" s="32" t="s">
        <v>85</v>
      </c>
      <c r="E57" s="32">
        <v>1</v>
      </c>
      <c r="F57" s="33">
        <v>27</v>
      </c>
      <c r="G57" s="33">
        <f t="shared" si="3"/>
        <v>27</v>
      </c>
      <c r="H57" s="33">
        <f>7.5</f>
        <v>7.5</v>
      </c>
      <c r="I57" s="33">
        <f t="shared" si="4"/>
        <v>202.5</v>
      </c>
      <c r="J57" s="44">
        <f t="shared" si="0"/>
        <v>0.13318863456985003</v>
      </c>
    </row>
    <row r="58" spans="1:10" ht="36.75" customHeight="1" x14ac:dyDescent="0.25">
      <c r="A58" s="32"/>
      <c r="B58" s="35" t="s">
        <v>79</v>
      </c>
      <c r="C58" s="32" t="s">
        <v>80</v>
      </c>
      <c r="D58" s="32" t="s">
        <v>85</v>
      </c>
      <c r="E58" s="32">
        <v>1</v>
      </c>
      <c r="F58" s="33">
        <v>4</v>
      </c>
      <c r="G58" s="33">
        <f t="shared" si="3"/>
        <v>4</v>
      </c>
      <c r="H58" s="33">
        <f>14.17</f>
        <v>14.17</v>
      </c>
      <c r="I58" s="33">
        <f t="shared" si="4"/>
        <v>56.68</v>
      </c>
      <c r="J58" s="44">
        <f t="shared" si="0"/>
        <v>3.7279663246514071E-2</v>
      </c>
    </row>
    <row r="59" spans="1:10" ht="36" customHeight="1" x14ac:dyDescent="0.25">
      <c r="A59" s="32"/>
      <c r="B59" s="35" t="s">
        <v>81</v>
      </c>
      <c r="C59" s="39" t="s">
        <v>82</v>
      </c>
      <c r="D59" s="32" t="s">
        <v>85</v>
      </c>
      <c r="E59" s="32">
        <v>1</v>
      </c>
      <c r="F59" s="33">
        <v>28</v>
      </c>
      <c r="G59" s="33">
        <f t="shared" si="3"/>
        <v>28</v>
      </c>
      <c r="H59" s="33">
        <f>21.67</f>
        <v>21.67</v>
      </c>
      <c r="I59" s="33">
        <f t="shared" si="4"/>
        <v>606.76</v>
      </c>
      <c r="J59" s="44">
        <f t="shared" si="0"/>
        <v>0.39907918968692452</v>
      </c>
    </row>
    <row r="60" spans="1:10" ht="18" customHeight="1" x14ac:dyDescent="0.25">
      <c r="A60" s="32"/>
      <c r="B60" s="35" t="s">
        <v>83</v>
      </c>
      <c r="C60" s="40" t="s">
        <v>84</v>
      </c>
      <c r="D60" s="32" t="s">
        <v>86</v>
      </c>
      <c r="E60" s="32">
        <v>1</v>
      </c>
      <c r="F60" s="33">
        <v>8</v>
      </c>
      <c r="G60" s="33">
        <f t="shared" si="3"/>
        <v>8</v>
      </c>
      <c r="H60" s="33">
        <f>122.5</f>
        <v>122.5</v>
      </c>
      <c r="I60" s="33">
        <f t="shared" si="4"/>
        <v>980</v>
      </c>
      <c r="J60" s="44">
        <f t="shared" si="0"/>
        <v>0.64456721915285453</v>
      </c>
    </row>
    <row r="61" spans="1:10" ht="53.25" customHeight="1" x14ac:dyDescent="0.25">
      <c r="A61" s="32"/>
      <c r="B61" s="41" t="s">
        <v>72</v>
      </c>
      <c r="C61" s="32" t="s">
        <v>26</v>
      </c>
      <c r="D61" s="32"/>
      <c r="E61" s="32"/>
      <c r="F61" s="33"/>
      <c r="G61" s="33"/>
      <c r="H61" s="33"/>
      <c r="I61" s="33">
        <v>4720</v>
      </c>
      <c r="J61" s="44">
        <f t="shared" si="0"/>
        <v>3.1044461983688501</v>
      </c>
    </row>
    <row r="62" spans="1:10" ht="19.5" customHeight="1" x14ac:dyDescent="0.25">
      <c r="A62" s="62" t="s">
        <v>38</v>
      </c>
      <c r="B62" s="63"/>
      <c r="C62" s="63"/>
      <c r="D62" s="63"/>
      <c r="E62" s="63"/>
      <c r="F62" s="63"/>
      <c r="G62" s="63"/>
      <c r="H62" s="64"/>
      <c r="I62" s="20">
        <f>SUM(I27:I60)</f>
        <v>33828.505934000001</v>
      </c>
      <c r="J62" s="44">
        <f t="shared" si="0"/>
        <v>22.249740814259408</v>
      </c>
    </row>
    <row r="63" spans="1:10" ht="17.25" customHeight="1" x14ac:dyDescent="0.25">
      <c r="A63" s="62" t="s">
        <v>39</v>
      </c>
      <c r="B63" s="63"/>
      <c r="C63" s="63"/>
      <c r="D63" s="63"/>
      <c r="E63" s="63"/>
      <c r="F63" s="63"/>
      <c r="G63" s="63"/>
      <c r="H63" s="64"/>
      <c r="I63" s="20">
        <f>I61</f>
        <v>4720</v>
      </c>
      <c r="J63" s="44">
        <f t="shared" si="0"/>
        <v>3.1044461983688501</v>
      </c>
    </row>
    <row r="64" spans="1:10" ht="15" customHeight="1" x14ac:dyDescent="0.25">
      <c r="A64" s="62" t="s">
        <v>107</v>
      </c>
      <c r="B64" s="63"/>
      <c r="C64" s="63"/>
      <c r="D64" s="63"/>
      <c r="E64" s="63"/>
      <c r="F64" s="63"/>
      <c r="G64" s="63"/>
      <c r="H64" s="64"/>
      <c r="I64" s="20"/>
      <c r="J64" s="44">
        <f t="shared" si="0"/>
        <v>0</v>
      </c>
    </row>
    <row r="65" spans="1:12" x14ac:dyDescent="0.25">
      <c r="A65" s="62" t="s">
        <v>49</v>
      </c>
      <c r="B65" s="63"/>
      <c r="C65" s="63"/>
      <c r="D65" s="63"/>
      <c r="E65" s="63"/>
      <c r="F65" s="63"/>
      <c r="G65" s="63"/>
      <c r="H65" s="64"/>
      <c r="I65" s="20">
        <f>I62+I63+I64</f>
        <v>38548.505934000001</v>
      </c>
      <c r="J65" s="44">
        <f t="shared" si="0"/>
        <v>25.354187012628255</v>
      </c>
    </row>
    <row r="66" spans="1:12" ht="15" customHeight="1" x14ac:dyDescent="0.25">
      <c r="A66" s="62" t="s">
        <v>40</v>
      </c>
      <c r="B66" s="63"/>
      <c r="C66" s="63"/>
      <c r="D66" s="63"/>
      <c r="E66" s="63"/>
      <c r="F66" s="63"/>
      <c r="G66" s="63"/>
      <c r="H66" s="64"/>
      <c r="I66" s="23">
        <f>I65/D20/12</f>
        <v>25.354187012628255</v>
      </c>
      <c r="J66" s="21"/>
      <c r="K66" s="47">
        <v>25.35</v>
      </c>
      <c r="L66" s="22">
        <v>2</v>
      </c>
    </row>
    <row r="67" spans="1:12" ht="34.5" customHeight="1" x14ac:dyDescent="0.25">
      <c r="A67" s="68" t="s">
        <v>50</v>
      </c>
      <c r="B67" s="68"/>
      <c r="C67" s="68"/>
      <c r="D67" s="68"/>
      <c r="E67" s="68"/>
      <c r="F67" s="68"/>
      <c r="G67" s="68"/>
      <c r="H67" s="68"/>
      <c r="I67" s="68"/>
      <c r="J67" s="68"/>
    </row>
    <row r="68" spans="1:12" ht="10.5" customHeight="1" x14ac:dyDescent="0.25">
      <c r="B68" s="14"/>
      <c r="C68" s="5"/>
      <c r="D68" s="3"/>
      <c r="E68" s="3"/>
      <c r="F68" s="4"/>
      <c r="G68" s="4"/>
      <c r="H68" s="4"/>
      <c r="I68" s="5"/>
      <c r="J68" s="5"/>
    </row>
    <row r="69" spans="1:12" x14ac:dyDescent="0.25">
      <c r="B69"/>
    </row>
    <row r="70" spans="1:12" x14ac:dyDescent="0.25">
      <c r="B70"/>
    </row>
    <row r="71" spans="1:12" x14ac:dyDescent="0.25">
      <c r="B71"/>
    </row>
    <row r="72" spans="1:12" x14ac:dyDescent="0.25">
      <c r="B72"/>
    </row>
    <row r="73" spans="1:12" ht="15" customHeight="1" x14ac:dyDescent="0.25">
      <c r="B73"/>
    </row>
    <row r="74" spans="1:12" ht="15.75" customHeight="1" x14ac:dyDescent="0.25">
      <c r="B74"/>
    </row>
    <row r="75" spans="1:12" ht="15" customHeight="1" x14ac:dyDescent="0.25">
      <c r="B75"/>
    </row>
    <row r="76" spans="1:12" x14ac:dyDescent="0.25">
      <c r="B76"/>
    </row>
    <row r="77" spans="1:12" ht="9" customHeight="1" x14ac:dyDescent="0.25">
      <c r="B77"/>
    </row>
    <row r="78" spans="1:12" ht="15.75" x14ac:dyDescent="0.25">
      <c r="A78" s="6"/>
      <c r="B78" s="15"/>
      <c r="C78" s="6"/>
      <c r="D78" s="6"/>
      <c r="E78" s="6"/>
      <c r="F78" s="6"/>
      <c r="G78" s="58"/>
      <c r="H78" s="58"/>
      <c r="I78" s="58"/>
    </row>
    <row r="79" spans="1:12" ht="9.75" customHeight="1" x14ac:dyDescent="0.25">
      <c r="A79" s="6"/>
      <c r="B79" s="15"/>
      <c r="C79" s="6"/>
      <c r="D79" s="6"/>
      <c r="E79" s="6"/>
      <c r="F79" s="6"/>
      <c r="G79" s="6"/>
      <c r="H79" s="6"/>
      <c r="I79" s="6"/>
    </row>
    <row r="80" spans="1:12" ht="15.75" x14ac:dyDescent="0.25">
      <c r="A80" s="6"/>
      <c r="B80" s="19"/>
      <c r="C80" s="6"/>
      <c r="D80" s="6"/>
      <c r="E80" s="6"/>
      <c r="F80" s="6"/>
      <c r="G80" s="6"/>
      <c r="H80" s="6"/>
      <c r="I80" s="25"/>
      <c r="J80" s="26"/>
    </row>
    <row r="81" spans="1:10" ht="15.75" x14ac:dyDescent="0.25">
      <c r="A81" s="6"/>
      <c r="B81" s="15"/>
      <c r="C81" s="6"/>
      <c r="D81" s="6"/>
      <c r="E81" s="6"/>
      <c r="F81" s="6"/>
      <c r="G81" s="6"/>
      <c r="H81" s="6"/>
      <c r="I81" s="27"/>
      <c r="J81" s="22"/>
    </row>
  </sheetData>
  <mergeCells count="47">
    <mergeCell ref="G8:J8"/>
    <mergeCell ref="G9:J9"/>
    <mergeCell ref="A22:J22"/>
    <mergeCell ref="A64:H64"/>
    <mergeCell ref="D14:E14"/>
    <mergeCell ref="F2:J2"/>
    <mergeCell ref="E3:J3"/>
    <mergeCell ref="F4:J4"/>
    <mergeCell ref="G5:J5"/>
    <mergeCell ref="B11:C11"/>
    <mergeCell ref="B12:C12"/>
    <mergeCell ref="B13:C13"/>
    <mergeCell ref="B14:C14"/>
    <mergeCell ref="D11:E11"/>
    <mergeCell ref="D12:E12"/>
    <mergeCell ref="D13:E13"/>
    <mergeCell ref="G6:J6"/>
    <mergeCell ref="G7:J7"/>
    <mergeCell ref="A1:B1"/>
    <mergeCell ref="D1:J1"/>
    <mergeCell ref="A29:H29"/>
    <mergeCell ref="B15:C15"/>
    <mergeCell ref="D15:E15"/>
    <mergeCell ref="D17:E17"/>
    <mergeCell ref="D18:E18"/>
    <mergeCell ref="B18:C18"/>
    <mergeCell ref="B16:C16"/>
    <mergeCell ref="D16:E16"/>
    <mergeCell ref="B17:C17"/>
    <mergeCell ref="D19:E19"/>
    <mergeCell ref="D20:E20"/>
    <mergeCell ref="B20:C20"/>
    <mergeCell ref="B19:C19"/>
    <mergeCell ref="A23:J23"/>
    <mergeCell ref="G78:I78"/>
    <mergeCell ref="A26:J26"/>
    <mergeCell ref="A63:H63"/>
    <mergeCell ref="A50:H50"/>
    <mergeCell ref="A40:H40"/>
    <mergeCell ref="A41:H41"/>
    <mergeCell ref="A48:H48"/>
    <mergeCell ref="A62:H62"/>
    <mergeCell ref="A34:H34"/>
    <mergeCell ref="A30:H30"/>
    <mergeCell ref="A67:J67"/>
    <mergeCell ref="A66:H66"/>
    <mergeCell ref="A65:H65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2021-12-17T06:07:40Z</dcterms:modified>
</cp:coreProperties>
</file>